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1000" yWindow="110" windowWidth="17370" windowHeight="11020"/>
  </bookViews>
  <sheets>
    <sheet name="А1" sheetId="1" r:id="rId1"/>
  </sheets>
  <definedNames>
    <definedName name="т">#N/A</definedName>
  </definedNames>
  <calcPr calcId="145621"/>
</workbook>
</file>

<file path=xl/calcChain.xml><?xml version="1.0" encoding="utf-8"?>
<calcChain xmlns="http://schemas.openxmlformats.org/spreadsheetml/2006/main">
  <c r="G29" i="1" l="1"/>
  <c r="G7" i="1"/>
  <c r="F7" i="1" l="1"/>
  <c r="E7" i="1"/>
</calcChain>
</file>

<file path=xl/sharedStrings.xml><?xml version="1.0" encoding="utf-8"?>
<sst xmlns="http://schemas.openxmlformats.org/spreadsheetml/2006/main" count="80" uniqueCount="53">
  <si>
    <t>в млн. рублей</t>
  </si>
  <si>
    <t>Наименование показателя</t>
  </si>
  <si>
    <t>№ п/п</t>
  </si>
  <si>
    <t>1.1</t>
  </si>
  <si>
    <t>в том числе:</t>
  </si>
  <si>
    <t>Доходы</t>
  </si>
  <si>
    <t>Расходы</t>
  </si>
  <si>
    <t>Дефицит (-), профицит (+)</t>
  </si>
  <si>
    <t>1.1.1</t>
  </si>
  <si>
    <t>1.1.2</t>
  </si>
  <si>
    <t>1.2</t>
  </si>
  <si>
    <t>1.3</t>
  </si>
  <si>
    <t>2</t>
  </si>
  <si>
    <t>2.1</t>
  </si>
  <si>
    <t>2.1.1</t>
  </si>
  <si>
    <t>2.1.2</t>
  </si>
  <si>
    <t>Бюджеты муниципальных образований</t>
  </si>
  <si>
    <t xml:space="preserve">3.1.2 </t>
  </si>
  <si>
    <t>3.2</t>
  </si>
  <si>
    <t xml:space="preserve">3.3 </t>
  </si>
  <si>
    <t>Бюджет территориального фонда обязательного медицинского страхования</t>
  </si>
  <si>
    <t>4</t>
  </si>
  <si>
    <t xml:space="preserve">4.1 </t>
  </si>
  <si>
    <t>4.1.1</t>
  </si>
  <si>
    <t>4.1.2</t>
  </si>
  <si>
    <t xml:space="preserve">4.2 </t>
  </si>
  <si>
    <t xml:space="preserve">4.3 </t>
  </si>
  <si>
    <t>3.1</t>
  </si>
  <si>
    <t>3.1.1</t>
  </si>
  <si>
    <t>2.2</t>
  </si>
  <si>
    <t>2.3</t>
  </si>
  <si>
    <t>3</t>
  </si>
  <si>
    <t xml:space="preserve">   налоговые и неналоговые доходы</t>
  </si>
  <si>
    <t xml:space="preserve">   безвозмездные поступлени</t>
  </si>
  <si>
    <t xml:space="preserve">   безвозмездные поступления</t>
  </si>
  <si>
    <t xml:space="preserve">Дотации от других бюджетов бюджетной системы Российской Федерации </t>
  </si>
  <si>
    <t xml:space="preserve">Субсидии от других бюджетов бюджетной системы Российской Федерации </t>
  </si>
  <si>
    <t xml:space="preserve">Субвенции отдругих бюджетов бюджетной системы Российской Федерации </t>
  </si>
  <si>
    <t>Иные межбюджетные трансферты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</si>
  <si>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</si>
  <si>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</si>
  <si>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>Прочие безвозмездные поступления от других бюджетов бюджетной системы РФ</t>
  </si>
  <si>
    <t xml:space="preserve">Прочие безвозмездные поступления </t>
  </si>
  <si>
    <t xml:space="preserve">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</si>
  <si>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Возврат остатков</t>
  </si>
  <si>
    <t>Факт за отчетный 2022 год</t>
  </si>
  <si>
    <t>Уточненный план (оценка) на 2023 год</t>
  </si>
  <si>
    <t>План на 2024 год</t>
  </si>
  <si>
    <t xml:space="preserve">План на 2025 год </t>
  </si>
  <si>
    <t>План на 2026 год</t>
  </si>
  <si>
    <t>Прогноз основных характеристик консолидированного бюджета Чувашской Республики, республиканского бюджета Чувашской Республики и свода бюджетов муниципальных образований, а также бюджета территориального фонда обязательного медицинского страхования на 2024 год и плановый период 2025 и 2026 годов</t>
  </si>
  <si>
    <t>Консолидированный бюджет Чувашской Республики</t>
  </si>
  <si>
    <t>Республиканский бюджет Чувашской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</si>
</sst>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[$-419]mmmm\ yyyy;@"/>
    <numFmt numFmtId="166" formatCode="#,##0.0"/>
    <numFmt numFmtId="167" formatCode="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1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4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B9CDE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rgb="FF95B3D7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theme="4" tint="0.39997558519241921"/>
      </bottom>
      <diagonal/>
    </border>
  </borders>
  <cellStyleXfs count="33">
    <xf numFmtId="0" fontId="0" fillId="0" borderId="0"/>
    <xf numFmtId="0" fontId="1" fillId="0" borderId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4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4" fillId="10" borderId="2" applyNumberFormat="0" applyAlignment="0" applyProtection="0"/>
    <xf numFmtId="0" fontId="5" fillId="11" borderId="3" applyNumberFormat="0" applyAlignment="0" applyProtection="0"/>
    <xf numFmtId="0" fontId="13" fillId="11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6" fillId="0" borderId="7" applyNumberFormat="0" applyFill="0" applyAlignment="0" applyProtection="0"/>
    <xf numFmtId="0" fontId="7" fillId="12" borderId="8" applyNumberFormat="0" applyAlignment="0" applyProtection="0"/>
    <xf numFmtId="0" fontId="17" fillId="0" borderId="0" applyNumberFormat="0" applyFill="0" applyBorder="0" applyAlignment="0" applyProtection="0"/>
    <xf numFmtId="0" fontId="18" fillId="10" borderId="0" applyNumberFormat="0" applyBorder="0" applyAlignment="0" applyProtection="0"/>
    <xf numFmtId="0" fontId="2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8" fillId="2" borderId="0" applyNumberFormat="0" applyBorder="0" applyAlignment="0" applyProtection="0"/>
    <xf numFmtId="0" fontId="9" fillId="0" borderId="0" applyNumberFormat="0" applyFill="0" applyBorder="0" applyAlignment="0" applyProtection="0"/>
    <xf numFmtId="0" fontId="12" fillId="13" borderId="9" applyNumberFormat="0" applyFont="0" applyAlignment="0" applyProtection="0"/>
    <xf numFmtId="0" fontId="10" fillId="0" borderId="10" applyNumberFormat="0" applyFill="0" applyAlignment="0" applyProtection="0"/>
    <xf numFmtId="0" fontId="10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1" fillId="3" borderId="0" applyNumberFormat="0" applyBorder="0" applyAlignment="0" applyProtection="0"/>
    <xf numFmtId="165" fontId="1" fillId="0" borderId="0"/>
    <xf numFmtId="4" fontId="22" fillId="14" borderId="11">
      <alignment horizontal="right" vertical="top" wrapText="1" shrinkToFit="1"/>
    </xf>
  </cellStyleXfs>
  <cellXfs count="21">
    <xf numFmtId="0" fontId="0" fillId="0" borderId="0" xfId="0"/>
    <xf numFmtId="0" fontId="0" fillId="0" borderId="0" xfId="0" applyAlignment="1"/>
    <xf numFmtId="0" fontId="21" fillId="0" borderId="0" xfId="0" applyFont="1"/>
    <xf numFmtId="0" fontId="21" fillId="0" borderId="0" xfId="0" applyFont="1" applyAlignment="1">
      <alignment horizontal="right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/>
    <xf numFmtId="0" fontId="21" fillId="0" borderId="1" xfId="0" applyFont="1" applyBorder="1"/>
    <xf numFmtId="49" fontId="21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66" fontId="21" fillId="0" borderId="1" xfId="0" applyNumberFormat="1" applyFont="1" applyBorder="1"/>
    <xf numFmtId="167" fontId="21" fillId="0" borderId="1" xfId="0" applyNumberFormat="1" applyFont="1" applyBorder="1"/>
    <xf numFmtId="167" fontId="0" fillId="0" borderId="0" xfId="0" applyNumberFormat="1"/>
    <xf numFmtId="166" fontId="0" fillId="0" borderId="1" xfId="0" applyNumberFormat="1" applyBorder="1"/>
    <xf numFmtId="166" fontId="21" fillId="0" borderId="1" xfId="0" applyNumberFormat="1" applyFont="1" applyFill="1" applyBorder="1"/>
    <xf numFmtId="0" fontId="23" fillId="15" borderId="12" xfId="0" applyFont="1" applyFill="1" applyBorder="1" applyAlignment="1">
      <alignment horizontal="left" vertical="top" wrapText="1" indent="2"/>
    </xf>
    <xf numFmtId="0" fontId="23" fillId="15" borderId="1" xfId="0" applyFont="1" applyFill="1" applyBorder="1" applyAlignment="1">
      <alignment horizontal="left" vertical="top" wrapText="1" indent="2"/>
    </xf>
    <xf numFmtId="166" fontId="0" fillId="0" borderId="1" xfId="0" applyNumberFormat="1" applyFill="1" applyBorder="1"/>
    <xf numFmtId="166" fontId="0" fillId="0" borderId="0" xfId="0" applyNumberFormat="1"/>
    <xf numFmtId="0" fontId="20" fillId="0" borderId="0" xfId="0" applyFont="1" applyAlignment="1">
      <alignment horizontal="center" wrapText="1"/>
    </xf>
  </cellXfs>
  <cellStyles count="33">
    <cellStyle name="ex64" xfId="32"/>
    <cellStyle name="Акцент1 2" xfId="2"/>
    <cellStyle name="Акцент2 2" xfId="3"/>
    <cellStyle name="Акцент3 2" xfId="4"/>
    <cellStyle name="Акцент4 2" xfId="5"/>
    <cellStyle name="Акцент5 2" xfId="6"/>
    <cellStyle name="Акцент6 2" xfId="7"/>
    <cellStyle name="Ввод  2" xfId="8"/>
    <cellStyle name="Вывод 2" xfId="9"/>
    <cellStyle name="Вычисление 2" xfId="10"/>
    <cellStyle name="Заголовок 1 2" xfId="11"/>
    <cellStyle name="Заголовок 2 2" xfId="12"/>
    <cellStyle name="Заголовок 3 2" xfId="13"/>
    <cellStyle name="Заголовок 4 2" xfId="14"/>
    <cellStyle name="Итог 2" xfId="15"/>
    <cellStyle name="Контрольная ячейка 2" xfId="16"/>
    <cellStyle name="Название 2" xfId="17"/>
    <cellStyle name="Нейтральный 2" xfId="18"/>
    <cellStyle name="Обычный" xfId="0" builtinId="0"/>
    <cellStyle name="Обычный 2" xfId="19"/>
    <cellStyle name="Обычный 2 2" xfId="20"/>
    <cellStyle name="Обычный 2 2 2" xfId="21"/>
    <cellStyle name="Обычный 3" xfId="22"/>
    <cellStyle name="Обычный 3 2" xfId="23"/>
    <cellStyle name="Обычный 4" xfId="31"/>
    <cellStyle name="Обычный 5" xfId="1"/>
    <cellStyle name="Плохой 2" xfId="24"/>
    <cellStyle name="Пояснение 2" xfId="25"/>
    <cellStyle name="Примечание 2" xfId="26"/>
    <cellStyle name="Связанная ячейка 2" xfId="27"/>
    <cellStyle name="Текст предупреждения 2" xfId="28"/>
    <cellStyle name="Финансовый 2" xfId="29"/>
    <cellStyle name="Хороший 2" xfId="3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"/>
  <sheetViews>
    <sheetView tabSelected="1" view="pageBreakPreview" zoomScale="90" zoomScaleNormal="100" zoomScaleSheetLayoutView="90" workbookViewId="0">
      <selection activeCell="A4" sqref="A4"/>
    </sheetView>
  </sheetViews>
  <sheetFormatPr defaultRowHeight="14.5" x14ac:dyDescent="0.35"/>
  <cols>
    <col min="1" max="1" width="6.81640625" customWidth="1"/>
    <col min="2" max="2" width="81" customWidth="1"/>
    <col min="3" max="3" width="16.1796875" customWidth="1"/>
    <col min="4" max="4" width="19.1796875" customWidth="1"/>
    <col min="5" max="5" width="18.26953125" customWidth="1"/>
    <col min="6" max="6" width="19.81640625" customWidth="1"/>
    <col min="7" max="7" width="22.453125" customWidth="1"/>
  </cols>
  <sheetData>
    <row r="1" spans="1:15" x14ac:dyDescent="0.35">
      <c r="A1" s="20" t="s">
        <v>50</v>
      </c>
      <c r="B1" s="20"/>
      <c r="C1" s="20"/>
      <c r="D1" s="20"/>
      <c r="E1" s="20"/>
      <c r="F1" s="20"/>
      <c r="G1" s="20"/>
      <c r="H1" s="1"/>
      <c r="I1" s="1"/>
      <c r="J1" s="1"/>
      <c r="K1" s="1"/>
      <c r="L1" s="1"/>
      <c r="M1" s="1"/>
      <c r="N1" s="1"/>
      <c r="O1" s="1"/>
    </row>
    <row r="2" spans="1:15" x14ac:dyDescent="0.35">
      <c r="A2" s="20"/>
      <c r="B2" s="20"/>
      <c r="C2" s="20"/>
      <c r="D2" s="20"/>
      <c r="E2" s="20"/>
      <c r="F2" s="20"/>
      <c r="G2" s="20"/>
      <c r="H2" s="1"/>
      <c r="I2" s="1"/>
      <c r="J2" s="1"/>
      <c r="K2" s="1"/>
      <c r="L2" s="1"/>
      <c r="M2" s="1"/>
      <c r="N2" s="1"/>
      <c r="O2" s="1"/>
    </row>
    <row r="3" spans="1:15" ht="15.5" x14ac:dyDescent="0.35">
      <c r="A3" s="2"/>
      <c r="B3" s="2"/>
      <c r="C3" s="2"/>
      <c r="D3" s="2"/>
      <c r="E3" s="2"/>
      <c r="F3" s="2"/>
      <c r="G3" s="2"/>
    </row>
    <row r="4" spans="1:15" ht="15.5" x14ac:dyDescent="0.35">
      <c r="A4" s="2"/>
      <c r="B4" s="2"/>
      <c r="C4" s="2"/>
      <c r="D4" s="2"/>
      <c r="E4" s="2"/>
      <c r="F4" s="2"/>
      <c r="G4" s="3" t="s">
        <v>0</v>
      </c>
    </row>
    <row r="5" spans="1:15" ht="46.5" x14ac:dyDescent="0.35">
      <c r="A5" s="4" t="s">
        <v>2</v>
      </c>
      <c r="B5" s="4" t="s">
        <v>1</v>
      </c>
      <c r="C5" s="5" t="s">
        <v>45</v>
      </c>
      <c r="D5" s="5" t="s">
        <v>46</v>
      </c>
      <c r="E5" s="5" t="s">
        <v>47</v>
      </c>
      <c r="F5" s="5" t="s">
        <v>48</v>
      </c>
      <c r="G5" s="5" t="s">
        <v>49</v>
      </c>
    </row>
    <row r="6" spans="1:15" ht="15.5" x14ac:dyDescent="0.35">
      <c r="A6" s="10">
        <v>1</v>
      </c>
      <c r="B6" s="7" t="s">
        <v>51</v>
      </c>
      <c r="C6" s="12"/>
      <c r="D6" s="12"/>
      <c r="E6" s="12"/>
      <c r="F6" s="12"/>
      <c r="G6" s="12"/>
    </row>
    <row r="7" spans="1:15" ht="15.5" x14ac:dyDescent="0.35">
      <c r="A7" s="9" t="s">
        <v>3</v>
      </c>
      <c r="B7" s="8" t="s">
        <v>5</v>
      </c>
      <c r="C7" s="15">
        <v>94209.1</v>
      </c>
      <c r="D7" s="15">
        <v>101355.3</v>
      </c>
      <c r="E7" s="15">
        <f>E9+E10</f>
        <v>101804</v>
      </c>
      <c r="F7" s="15">
        <f t="shared" ref="F7" si="0">F9+F10</f>
        <v>90531.3</v>
      </c>
      <c r="G7" s="15">
        <f>G9+G10</f>
        <v>97658.5</v>
      </c>
      <c r="I7" s="13"/>
    </row>
    <row r="8" spans="1:15" ht="15.5" x14ac:dyDescent="0.35">
      <c r="A8" s="4"/>
      <c r="B8" s="8" t="s">
        <v>4</v>
      </c>
      <c r="C8" s="15"/>
      <c r="D8" s="15"/>
      <c r="E8" s="15"/>
      <c r="F8" s="15"/>
      <c r="G8" s="15"/>
      <c r="I8" s="13"/>
    </row>
    <row r="9" spans="1:15" ht="15.5" x14ac:dyDescent="0.35">
      <c r="A9" s="9" t="s">
        <v>8</v>
      </c>
      <c r="B9" s="8" t="s">
        <v>32</v>
      </c>
      <c r="C9" s="15">
        <v>55225.5</v>
      </c>
      <c r="D9" s="15">
        <v>62423.9</v>
      </c>
      <c r="E9" s="15">
        <v>64697.3</v>
      </c>
      <c r="F9" s="15">
        <v>67325</v>
      </c>
      <c r="G9" s="15">
        <v>70253.8</v>
      </c>
      <c r="I9" s="13"/>
    </row>
    <row r="10" spans="1:15" ht="15.5" x14ac:dyDescent="0.35">
      <c r="A10" s="9" t="s">
        <v>9</v>
      </c>
      <c r="B10" s="8" t="s">
        <v>34</v>
      </c>
      <c r="C10" s="15">
        <v>38983.599999999999</v>
      </c>
      <c r="D10" s="15">
        <v>38931.4</v>
      </c>
      <c r="E10" s="15">
        <v>37106.699999999997</v>
      </c>
      <c r="F10" s="15">
        <v>23206.3</v>
      </c>
      <c r="G10" s="15">
        <v>27404.7</v>
      </c>
      <c r="I10" s="13"/>
    </row>
    <row r="11" spans="1:15" ht="15.5" x14ac:dyDescent="0.35">
      <c r="A11" s="9" t="s">
        <v>10</v>
      </c>
      <c r="B11" s="8" t="s">
        <v>6</v>
      </c>
      <c r="C11" s="15">
        <v>90479.7</v>
      </c>
      <c r="D11" s="15">
        <v>112605.9</v>
      </c>
      <c r="E11" s="15">
        <v>103189.7</v>
      </c>
      <c r="F11" s="15">
        <v>90130.5</v>
      </c>
      <c r="G11" s="15">
        <v>96049.1</v>
      </c>
      <c r="I11" s="13"/>
    </row>
    <row r="12" spans="1:15" ht="15.5" x14ac:dyDescent="0.35">
      <c r="A12" s="9" t="s">
        <v>11</v>
      </c>
      <c r="B12" s="8" t="s">
        <v>7</v>
      </c>
      <c r="C12" s="15">
        <v>3729.4000000000087</v>
      </c>
      <c r="D12" s="15">
        <v>-11250.599999999991</v>
      </c>
      <c r="E12" s="15">
        <v>-1385.6999999999971</v>
      </c>
      <c r="F12" s="15">
        <v>400.8</v>
      </c>
      <c r="G12" s="15">
        <v>1609.4</v>
      </c>
      <c r="I12" s="13"/>
    </row>
    <row r="13" spans="1:15" ht="15.5" x14ac:dyDescent="0.35">
      <c r="A13" s="6" t="s">
        <v>12</v>
      </c>
      <c r="B13" s="7" t="s">
        <v>52</v>
      </c>
      <c r="C13" s="18"/>
      <c r="D13" s="18"/>
      <c r="E13" s="18"/>
      <c r="F13" s="18"/>
      <c r="G13" s="18"/>
      <c r="I13" s="13"/>
    </row>
    <row r="14" spans="1:15" ht="15.5" x14ac:dyDescent="0.35">
      <c r="A14" s="9" t="s">
        <v>13</v>
      </c>
      <c r="B14" s="8" t="s">
        <v>5</v>
      </c>
      <c r="C14" s="15">
        <v>82817</v>
      </c>
      <c r="D14" s="15">
        <v>90377.3</v>
      </c>
      <c r="E14" s="15">
        <v>89572.9</v>
      </c>
      <c r="F14" s="15">
        <v>77695.399999999994</v>
      </c>
      <c r="G14" s="15">
        <v>84183</v>
      </c>
      <c r="I14" s="13"/>
    </row>
    <row r="15" spans="1:15" ht="15.5" x14ac:dyDescent="0.35">
      <c r="A15" s="9"/>
      <c r="B15" s="8" t="s">
        <v>4</v>
      </c>
      <c r="C15" s="15"/>
      <c r="D15" s="15"/>
      <c r="E15" s="15"/>
      <c r="F15" s="15"/>
      <c r="G15" s="15"/>
      <c r="I15" s="13"/>
    </row>
    <row r="16" spans="1:15" ht="15.5" x14ac:dyDescent="0.35">
      <c r="A16" s="9" t="s">
        <v>14</v>
      </c>
      <c r="B16" s="8" t="s">
        <v>32</v>
      </c>
      <c r="C16" s="15">
        <v>43891.7</v>
      </c>
      <c r="D16" s="15">
        <v>51379</v>
      </c>
      <c r="E16" s="15">
        <v>52466.2</v>
      </c>
      <c r="F16" s="15">
        <v>54489.1</v>
      </c>
      <c r="G16" s="15">
        <v>56778.3</v>
      </c>
      <c r="I16" s="13"/>
    </row>
    <row r="17" spans="1:10" ht="15.5" x14ac:dyDescent="0.35">
      <c r="A17" s="9" t="s">
        <v>15</v>
      </c>
      <c r="B17" s="8" t="s">
        <v>33</v>
      </c>
      <c r="C17" s="15">
        <v>38925.299999999996</v>
      </c>
      <c r="D17" s="15">
        <v>38998.299999999996</v>
      </c>
      <c r="E17" s="15">
        <v>37106.699999999997</v>
      </c>
      <c r="F17" s="15">
        <v>23206.3</v>
      </c>
      <c r="G17" s="15">
        <v>27404.7</v>
      </c>
      <c r="I17" s="13"/>
    </row>
    <row r="18" spans="1:10" ht="15.5" x14ac:dyDescent="0.35">
      <c r="A18" s="9"/>
      <c r="B18" s="16" t="s">
        <v>35</v>
      </c>
      <c r="C18" s="15">
        <v>15350.6</v>
      </c>
      <c r="D18" s="15">
        <v>18166.7</v>
      </c>
      <c r="E18" s="15">
        <v>19939.2</v>
      </c>
      <c r="F18" s="15">
        <v>13367.6</v>
      </c>
      <c r="G18" s="15">
        <v>14268.7</v>
      </c>
      <c r="I18" s="13"/>
      <c r="J18" s="13"/>
    </row>
    <row r="19" spans="1:10" ht="15.5" x14ac:dyDescent="0.35">
      <c r="A19" s="9"/>
      <c r="B19" s="17" t="s">
        <v>36</v>
      </c>
      <c r="C19" s="15">
        <v>15775.8</v>
      </c>
      <c r="D19" s="15">
        <v>15198.6</v>
      </c>
      <c r="E19" s="15">
        <v>14049.6</v>
      </c>
      <c r="F19" s="15">
        <v>7310.4</v>
      </c>
      <c r="G19" s="15">
        <v>10552.6</v>
      </c>
      <c r="I19" s="13"/>
      <c r="J19" s="13"/>
    </row>
    <row r="20" spans="1:10" ht="15.5" x14ac:dyDescent="0.35">
      <c r="A20" s="9"/>
      <c r="B20" s="17" t="s">
        <v>37</v>
      </c>
      <c r="C20" s="15">
        <v>2642.9</v>
      </c>
      <c r="D20" s="15">
        <v>1516.7</v>
      </c>
      <c r="E20" s="15">
        <v>1755.7</v>
      </c>
      <c r="F20" s="15">
        <v>1754.1</v>
      </c>
      <c r="G20" s="15">
        <v>1810.1</v>
      </c>
      <c r="I20" s="13"/>
      <c r="J20" s="13"/>
    </row>
    <row r="21" spans="1:10" ht="15.5" x14ac:dyDescent="0.35">
      <c r="A21" s="9"/>
      <c r="B21" s="17" t="s">
        <v>38</v>
      </c>
      <c r="C21" s="15">
        <v>4415.6000000000004</v>
      </c>
      <c r="D21" s="15">
        <v>2946.2</v>
      </c>
      <c r="E21" s="15">
        <v>774.2</v>
      </c>
      <c r="F21" s="15">
        <v>774.2</v>
      </c>
      <c r="G21" s="15">
        <v>773.3</v>
      </c>
      <c r="I21" s="13"/>
      <c r="J21" s="13"/>
    </row>
    <row r="22" spans="1:10" ht="15.5" x14ac:dyDescent="0.35">
      <c r="A22" s="9"/>
      <c r="B22" s="16" t="s">
        <v>39</v>
      </c>
      <c r="C22" s="15">
        <v>431.6</v>
      </c>
      <c r="D22" s="15">
        <v>263.2</v>
      </c>
      <c r="E22" s="15">
        <v>588</v>
      </c>
      <c r="F22" s="15">
        <v>0</v>
      </c>
      <c r="G22" s="15">
        <v>0</v>
      </c>
      <c r="I22" s="13"/>
      <c r="J22" s="13"/>
    </row>
    <row r="23" spans="1:10" ht="15.5" x14ac:dyDescent="0.35">
      <c r="A23" s="9"/>
      <c r="B23" s="17" t="s">
        <v>40</v>
      </c>
      <c r="C23" s="15">
        <v>26.5</v>
      </c>
      <c r="D23" s="15">
        <v>30.7</v>
      </c>
      <c r="E23" s="15">
        <v>0</v>
      </c>
      <c r="F23" s="15">
        <v>0</v>
      </c>
      <c r="G23" s="15">
        <v>0</v>
      </c>
      <c r="I23" s="13"/>
      <c r="J23" s="13"/>
    </row>
    <row r="24" spans="1:10" ht="15.5" x14ac:dyDescent="0.35">
      <c r="A24" s="9"/>
      <c r="B24" s="17" t="s">
        <v>41</v>
      </c>
      <c r="C24" s="15"/>
      <c r="D24" s="15"/>
      <c r="E24" s="15"/>
      <c r="F24" s="15"/>
      <c r="G24" s="15"/>
      <c r="I24" s="13"/>
      <c r="J24" s="13"/>
    </row>
    <row r="25" spans="1:10" ht="15.5" x14ac:dyDescent="0.35">
      <c r="A25" s="9"/>
      <c r="B25" s="17" t="s">
        <v>42</v>
      </c>
      <c r="C25" s="15">
        <v>0.1</v>
      </c>
      <c r="D25" s="15">
        <v>0</v>
      </c>
      <c r="E25" s="15">
        <v>0</v>
      </c>
      <c r="F25" s="15">
        <v>0</v>
      </c>
      <c r="G25" s="15">
        <v>0</v>
      </c>
      <c r="I25" s="13"/>
      <c r="J25" s="13"/>
    </row>
    <row r="26" spans="1:10" ht="42" x14ac:dyDescent="0.35">
      <c r="A26" s="9"/>
      <c r="B26" s="17" t="s">
        <v>43</v>
      </c>
      <c r="C26" s="15">
        <v>439.1</v>
      </c>
      <c r="D26" s="15">
        <v>923.4</v>
      </c>
      <c r="E26" s="15">
        <v>0</v>
      </c>
      <c r="F26" s="15">
        <v>0</v>
      </c>
      <c r="G26" s="15">
        <v>0</v>
      </c>
      <c r="I26" s="13"/>
      <c r="J26" s="13"/>
    </row>
    <row r="27" spans="1:10" ht="15.5" x14ac:dyDescent="0.35">
      <c r="A27" s="9"/>
      <c r="B27" s="17" t="s">
        <v>44</v>
      </c>
      <c r="C27" s="15">
        <v>-156.9</v>
      </c>
      <c r="D27" s="15">
        <v>-47.2</v>
      </c>
      <c r="E27" s="15">
        <v>0</v>
      </c>
      <c r="F27" s="15">
        <v>0</v>
      </c>
      <c r="G27" s="15">
        <v>0</v>
      </c>
      <c r="I27" s="13"/>
      <c r="J27" s="13"/>
    </row>
    <row r="28" spans="1:10" ht="15.5" x14ac:dyDescent="0.35">
      <c r="A28" s="9" t="s">
        <v>29</v>
      </c>
      <c r="B28" s="8" t="s">
        <v>6</v>
      </c>
      <c r="C28" s="15">
        <v>77360.2</v>
      </c>
      <c r="D28" s="15">
        <v>94980.2</v>
      </c>
      <c r="E28" s="15">
        <v>87765.6</v>
      </c>
      <c r="F28" s="15">
        <v>75445</v>
      </c>
      <c r="G28" s="15">
        <v>80384</v>
      </c>
      <c r="I28" s="13"/>
      <c r="J28" s="13"/>
    </row>
    <row r="29" spans="1:10" ht="15.5" x14ac:dyDescent="0.35">
      <c r="A29" s="9" t="s">
        <v>30</v>
      </c>
      <c r="B29" s="8" t="s">
        <v>7</v>
      </c>
      <c r="C29" s="11">
        <v>5456.8000000000029</v>
      </c>
      <c r="D29" s="11">
        <v>-4602.8999999999942</v>
      </c>
      <c r="E29" s="15">
        <v>1807.3</v>
      </c>
      <c r="F29" s="15">
        <v>2250.5</v>
      </c>
      <c r="G29" s="15">
        <f t="shared" ref="G29" si="1">G14-G28</f>
        <v>3799</v>
      </c>
      <c r="I29" s="13"/>
      <c r="J29" s="13"/>
    </row>
    <row r="30" spans="1:10" ht="15.5" x14ac:dyDescent="0.35">
      <c r="A30" s="6" t="s">
        <v>31</v>
      </c>
      <c r="B30" s="7" t="s">
        <v>16</v>
      </c>
      <c r="C30" s="15"/>
      <c r="D30" s="15"/>
      <c r="E30" s="15"/>
      <c r="F30" s="15"/>
      <c r="G30" s="15"/>
      <c r="I30" s="13"/>
      <c r="J30" s="13"/>
    </row>
    <row r="31" spans="1:10" ht="15.5" x14ac:dyDescent="0.35">
      <c r="A31" s="9" t="s">
        <v>27</v>
      </c>
      <c r="B31" s="8" t="s">
        <v>5</v>
      </c>
      <c r="C31" s="15">
        <v>11392.1</v>
      </c>
      <c r="D31" s="11">
        <v>10978</v>
      </c>
      <c r="E31" s="11">
        <v>12231.1</v>
      </c>
      <c r="F31" s="11">
        <v>12835.9</v>
      </c>
      <c r="G31" s="11">
        <v>13475.5</v>
      </c>
      <c r="I31" s="13"/>
      <c r="J31" s="13"/>
    </row>
    <row r="32" spans="1:10" ht="15.5" x14ac:dyDescent="0.35">
      <c r="A32" s="9"/>
      <c r="B32" s="8" t="s">
        <v>4</v>
      </c>
      <c r="C32" s="11"/>
      <c r="D32" s="11"/>
      <c r="E32" s="11"/>
      <c r="F32" s="11"/>
      <c r="G32" s="11"/>
      <c r="I32" s="13"/>
      <c r="J32" s="13"/>
    </row>
    <row r="33" spans="1:10" ht="15.5" x14ac:dyDescent="0.35">
      <c r="A33" s="9" t="s">
        <v>28</v>
      </c>
      <c r="B33" s="8" t="s">
        <v>32</v>
      </c>
      <c r="C33" s="15">
        <v>11333.8</v>
      </c>
      <c r="D33" s="11">
        <v>11044.9</v>
      </c>
      <c r="E33" s="11">
        <v>12231.1</v>
      </c>
      <c r="F33" s="11">
        <v>12835.9</v>
      </c>
      <c r="G33" s="11">
        <v>13475.5</v>
      </c>
      <c r="I33" s="13"/>
      <c r="J33" s="13"/>
    </row>
    <row r="34" spans="1:10" ht="15.5" x14ac:dyDescent="0.35">
      <c r="A34" s="9" t="s">
        <v>17</v>
      </c>
      <c r="B34" s="8" t="s">
        <v>34</v>
      </c>
      <c r="C34" s="11">
        <v>58.3</v>
      </c>
      <c r="D34" s="11">
        <v>-66.900000000000006</v>
      </c>
      <c r="E34" s="11">
        <v>0</v>
      </c>
      <c r="F34" s="11">
        <v>0</v>
      </c>
      <c r="G34" s="11">
        <v>0</v>
      </c>
      <c r="I34" s="13"/>
      <c r="J34" s="13"/>
    </row>
    <row r="35" spans="1:10" ht="15.5" x14ac:dyDescent="0.35">
      <c r="A35" s="9"/>
      <c r="B35" s="16" t="s">
        <v>35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I35" s="13"/>
      <c r="J35" s="13"/>
    </row>
    <row r="36" spans="1:10" ht="15.5" x14ac:dyDescent="0.35">
      <c r="A36" s="9"/>
      <c r="B36" s="17" t="s">
        <v>36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I36" s="13"/>
      <c r="J36" s="13"/>
    </row>
    <row r="37" spans="1:10" ht="15.5" x14ac:dyDescent="0.35">
      <c r="A37" s="9"/>
      <c r="B37" s="17" t="s">
        <v>37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I37" s="13"/>
      <c r="J37" s="13"/>
    </row>
    <row r="38" spans="1:10" ht="15.5" x14ac:dyDescent="0.35">
      <c r="A38" s="9"/>
      <c r="B38" s="17" t="s">
        <v>38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I38" s="13"/>
      <c r="J38" s="13"/>
    </row>
    <row r="39" spans="1:10" ht="15.5" x14ac:dyDescent="0.35">
      <c r="A39" s="9"/>
      <c r="B39" s="16" t="s">
        <v>39</v>
      </c>
      <c r="C39" s="11">
        <v>2.1</v>
      </c>
      <c r="D39" s="11">
        <v>0.4</v>
      </c>
      <c r="E39" s="11">
        <v>0</v>
      </c>
      <c r="F39" s="11">
        <v>0</v>
      </c>
      <c r="G39" s="11">
        <v>0</v>
      </c>
      <c r="I39" s="13"/>
      <c r="J39" s="13"/>
    </row>
    <row r="40" spans="1:10" ht="15.5" x14ac:dyDescent="0.35">
      <c r="A40" s="9"/>
      <c r="B40" s="17" t="s">
        <v>40</v>
      </c>
      <c r="C40" s="11">
        <v>0</v>
      </c>
      <c r="D40" s="11">
        <v>17.3</v>
      </c>
      <c r="E40" s="11">
        <v>0</v>
      </c>
      <c r="F40" s="11">
        <v>0</v>
      </c>
      <c r="G40" s="11">
        <v>0</v>
      </c>
      <c r="I40" s="13"/>
      <c r="J40" s="13"/>
    </row>
    <row r="41" spans="1:10" ht="15.5" x14ac:dyDescent="0.35">
      <c r="A41" s="9"/>
      <c r="B41" s="17" t="s">
        <v>41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I41" s="13"/>
      <c r="J41" s="13"/>
    </row>
    <row r="42" spans="1:10" ht="15.5" x14ac:dyDescent="0.35">
      <c r="A42" s="9"/>
      <c r="B42" s="17" t="s">
        <v>42</v>
      </c>
      <c r="C42" s="11">
        <v>21.4</v>
      </c>
      <c r="D42" s="11">
        <v>27.2</v>
      </c>
      <c r="E42" s="11">
        <v>0</v>
      </c>
      <c r="F42" s="11">
        <v>0</v>
      </c>
      <c r="G42" s="11">
        <v>0</v>
      </c>
      <c r="I42" s="13"/>
      <c r="J42" s="13"/>
    </row>
    <row r="43" spans="1:10" ht="42" x14ac:dyDescent="0.35">
      <c r="A43" s="9"/>
      <c r="B43" s="17" t="s">
        <v>43</v>
      </c>
      <c r="C43" s="11">
        <v>39.5</v>
      </c>
      <c r="D43" s="11">
        <v>40.299999999999997</v>
      </c>
      <c r="E43" s="11">
        <v>0</v>
      </c>
      <c r="F43" s="11">
        <v>0</v>
      </c>
      <c r="G43" s="11">
        <v>0</v>
      </c>
      <c r="I43" s="13"/>
      <c r="J43" s="13"/>
    </row>
    <row r="44" spans="1:10" ht="15.5" x14ac:dyDescent="0.35">
      <c r="A44" s="9"/>
      <c r="B44" s="17" t="s">
        <v>44</v>
      </c>
      <c r="C44" s="11">
        <v>-4.7</v>
      </c>
      <c r="D44" s="11">
        <v>-152.1</v>
      </c>
      <c r="E44" s="11">
        <v>0</v>
      </c>
      <c r="F44" s="11">
        <v>0</v>
      </c>
      <c r="G44" s="11">
        <v>0</v>
      </c>
      <c r="I44" s="13"/>
      <c r="J44" s="13"/>
    </row>
    <row r="45" spans="1:10" ht="15.5" x14ac:dyDescent="0.35">
      <c r="A45" s="9" t="s">
        <v>18</v>
      </c>
      <c r="B45" s="8" t="s">
        <v>6</v>
      </c>
      <c r="C45" s="15">
        <v>13119.5</v>
      </c>
      <c r="D45" s="11">
        <v>17625.7</v>
      </c>
      <c r="E45" s="15">
        <v>15424.1</v>
      </c>
      <c r="F45" s="15">
        <v>14685.6</v>
      </c>
      <c r="G45" s="15">
        <v>15665.1</v>
      </c>
      <c r="I45" s="13"/>
    </row>
    <row r="46" spans="1:10" ht="15.5" x14ac:dyDescent="0.35">
      <c r="A46" s="9" t="s">
        <v>19</v>
      </c>
      <c r="B46" s="8" t="s">
        <v>7</v>
      </c>
      <c r="C46" s="15">
        <v>-1727.3999999999996</v>
      </c>
      <c r="D46" s="11">
        <v>-6647.7000000000007</v>
      </c>
      <c r="E46" s="15">
        <v>-3193</v>
      </c>
      <c r="F46" s="15">
        <v>-1849.7000000000007</v>
      </c>
      <c r="G46" s="15">
        <v>-2189.6</v>
      </c>
      <c r="I46" s="13"/>
    </row>
    <row r="47" spans="1:10" ht="15.5" x14ac:dyDescent="0.35">
      <c r="A47" s="6" t="s">
        <v>21</v>
      </c>
      <c r="B47" s="7" t="s">
        <v>20</v>
      </c>
      <c r="C47" s="11"/>
      <c r="D47" s="11"/>
      <c r="E47" s="11"/>
      <c r="F47" s="11"/>
      <c r="G47" s="11"/>
      <c r="I47" s="13"/>
    </row>
    <row r="48" spans="1:10" ht="15.5" x14ac:dyDescent="0.35">
      <c r="A48" s="9" t="s">
        <v>22</v>
      </c>
      <c r="B48" s="8" t="s">
        <v>5</v>
      </c>
      <c r="C48" s="11">
        <v>17647.8</v>
      </c>
      <c r="D48" s="11">
        <v>19199</v>
      </c>
      <c r="E48" s="11">
        <v>21702.6</v>
      </c>
      <c r="F48" s="11">
        <v>23206.6</v>
      </c>
      <c r="G48" s="11">
        <v>24757.7</v>
      </c>
      <c r="I48" s="13"/>
    </row>
    <row r="49" spans="1:7" ht="15.5" x14ac:dyDescent="0.35">
      <c r="A49" s="9"/>
      <c r="B49" s="8" t="s">
        <v>4</v>
      </c>
      <c r="C49" s="14"/>
      <c r="D49" s="14"/>
      <c r="E49" s="14"/>
      <c r="F49" s="14"/>
      <c r="G49" s="14"/>
    </row>
    <row r="50" spans="1:7" ht="15.5" x14ac:dyDescent="0.35">
      <c r="A50" s="9" t="s">
        <v>23</v>
      </c>
      <c r="B50" s="8" t="s">
        <v>32</v>
      </c>
      <c r="C50" s="15">
        <v>85.6</v>
      </c>
      <c r="D50" s="15">
        <v>39.200000000000003</v>
      </c>
      <c r="E50" s="15">
        <v>32.4</v>
      </c>
      <c r="F50" s="15">
        <v>34.6</v>
      </c>
      <c r="G50" s="15">
        <v>36.9</v>
      </c>
    </row>
    <row r="51" spans="1:7" ht="15.5" x14ac:dyDescent="0.35">
      <c r="A51" s="9" t="s">
        <v>24</v>
      </c>
      <c r="B51" s="8" t="s">
        <v>34</v>
      </c>
      <c r="C51" s="15">
        <v>17562.2</v>
      </c>
      <c r="D51" s="15">
        <v>19159.8</v>
      </c>
      <c r="E51" s="15">
        <v>21670.2</v>
      </c>
      <c r="F51" s="15">
        <v>23172</v>
      </c>
      <c r="G51" s="15">
        <v>24720.799999999999</v>
      </c>
    </row>
    <row r="52" spans="1:7" ht="15.5" x14ac:dyDescent="0.35">
      <c r="A52" s="9" t="s">
        <v>25</v>
      </c>
      <c r="B52" s="8" t="s">
        <v>6</v>
      </c>
      <c r="C52" s="11">
        <v>17622.599999999999</v>
      </c>
      <c r="D52" s="11">
        <v>19454.900000000001</v>
      </c>
      <c r="E52" s="15">
        <v>21702.6</v>
      </c>
      <c r="F52" s="15">
        <v>23206.6</v>
      </c>
      <c r="G52" s="15">
        <v>24757.7</v>
      </c>
    </row>
    <row r="53" spans="1:7" ht="15.5" x14ac:dyDescent="0.35">
      <c r="A53" s="9" t="s">
        <v>26</v>
      </c>
      <c r="B53" s="8" t="s">
        <v>7</v>
      </c>
      <c r="C53" s="11">
        <v>25.2</v>
      </c>
      <c r="D53" s="11">
        <v>-255.9</v>
      </c>
      <c r="E53" s="15">
        <v>0</v>
      </c>
      <c r="F53" s="15">
        <v>0</v>
      </c>
      <c r="G53" s="15">
        <v>0</v>
      </c>
    </row>
    <row r="54" spans="1:7" x14ac:dyDescent="0.35">
      <c r="C54" s="19"/>
      <c r="D54" s="19"/>
      <c r="E54" s="19"/>
      <c r="F54" s="19"/>
      <c r="G54" s="19"/>
    </row>
  </sheetData>
  <mergeCells count="1">
    <mergeCell ref="A1:G2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2023-11-16T13:19:57Z</dcterms:modified>
</cp:coreProperties>
</file>